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DED381D-FCB0-4D03-95DB-91C198BB7CF2}" xr6:coauthVersionLast="47" xr6:coauthVersionMax="47" xr10:uidLastSave="{00000000-0000-0000-0000-000000000000}"/>
  <bookViews>
    <workbookView xWindow="40020" yWindow="2280" windowWidth="32160" windowHeight="1504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9" i="147" l="1"/>
  <c r="Q9" i="147"/>
  <c r="Q8" i="147"/>
  <c r="Y7" i="147"/>
  <c r="Q7" i="147"/>
  <c r="E247" i="2"/>
  <c r="Q41" i="146"/>
  <c r="D247" i="2"/>
  <c r="D7" i="147"/>
  <c r="Y40" i="146"/>
  <c r="Q40" i="146"/>
  <c r="Q37" i="146"/>
  <c r="Y36" i="146" l="1"/>
  <c r="Y35" i="146" l="1"/>
  <c r="Q35" i="146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G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Y33" i="146"/>
  <c r="Q33" i="146"/>
  <c r="N12" i="147" l="1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30" i="146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Y41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Z33" i="146" l="1"/>
  <c r="G55" i="147"/>
  <c r="Y22" i="142"/>
  <c r="Y23" i="142" s="1"/>
  <c r="Y24" i="142" s="1"/>
  <c r="Y25" i="142" s="1"/>
  <c r="Y26" i="142" s="1"/>
  <c r="Y8" i="147" l="1"/>
  <c r="Y10" i="147" s="1"/>
  <c r="Y11" i="147" s="1"/>
  <c r="Y12" i="147" s="1"/>
  <c r="Z12" i="142"/>
  <c r="Y27" i="142"/>
  <c r="Y28" i="142" s="1"/>
  <c r="D21" i="141"/>
  <c r="Y13" i="147" l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P34" i="146" l="1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S39" i="146"/>
  <c r="R39" i="146" s="1"/>
  <c r="G52" i="147" l="1"/>
  <c r="P40" i="146"/>
  <c r="O40" i="146" s="1"/>
  <c r="S40" i="146"/>
  <c r="R40" i="146" s="1"/>
  <c r="P7" i="147" l="1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10" i="147" s="1"/>
  <c r="R10" i="147" s="1"/>
  <c r="S9" i="147"/>
  <c r="R9" i="147" s="1"/>
  <c r="P10" i="147" l="1"/>
  <c r="O10" i="147" s="1"/>
  <c r="Q11" i="147"/>
  <c r="P11" i="147" l="1"/>
  <c r="O11" i="147" s="1"/>
  <c r="Q12" i="147"/>
  <c r="S11" i="147"/>
  <c r="R11" i="147" s="1"/>
  <c r="S12" i="147"/>
  <c r="R12" i="147" s="1"/>
  <c r="Q13" i="147" l="1"/>
  <c r="P12" i="147"/>
  <c r="O12" i="147" s="1"/>
  <c r="Q14" i="147" l="1"/>
  <c r="P13" i="147"/>
  <c r="O13" i="147" s="1"/>
  <c r="S14" i="147"/>
  <c r="R14" i="147" s="1"/>
  <c r="S13" i="147"/>
  <c r="R13" i="147" s="1"/>
  <c r="P14" i="147" l="1"/>
  <c r="O14" i="147" s="1"/>
  <c r="Q15" i="147"/>
  <c r="S15" i="147" l="1"/>
  <c r="R15" i="147" s="1"/>
  <c r="P15" i="147"/>
  <c r="O15" i="147" s="1"/>
  <c r="Q16" i="147"/>
  <c r="S16" i="147" s="1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<sst xmlns="http://schemas.openxmlformats.org/spreadsheetml/2006/main" count="2036" uniqueCount="399">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</sst>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F22" activePane="bottomRight" state="frozen"/>
      <selection pane="topRight" activeCell="C1" sqref="C1"/>
      <selection pane="bottomLeft" activeCell="A7" sqref="A7"/>
      <selection pane="bottomRight" activeCell="X41" sqref="X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900</v>
      </c>
      <c r="J36" s="25">
        <v>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3700</v>
      </c>
      <c r="J37" s="25">
        <v>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4360</v>
      </c>
      <c r="J40" s="25">
        <v>-200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-1700</v>
      </c>
      <c r="J41" s="25">
        <v>-200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V13" sqref="V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7300</v>
      </c>
      <c r="J7" s="63">
        <v>-200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-2975967.1428571427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2200</v>
      </c>
      <c r="J8" s="63">
        <v>-200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-14800</v>
      </c>
      <c r="J9" s="63">
        <v>-200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/>
      <c r="F12" s="23"/>
      <c r="G12" s="26">
        <f>D12+E12+F12-E9-F9</f>
        <v>2809872</v>
      </c>
      <c r="H12" s="132">
        <v>300</v>
      </c>
      <c r="I12" s="63">
        <v>-2000</v>
      </c>
      <c r="J12" s="63">
        <v>-200</v>
      </c>
      <c r="K12" s="170">
        <f t="shared" ref="K12:K41" si="8">+H12+I12+J12</f>
        <v>-1900</v>
      </c>
      <c r="L12" s="171"/>
      <c r="M12" s="153"/>
      <c r="N12" s="149">
        <f t="shared" ref="N12:N15" si="9">L12+K12+G12+M12</f>
        <v>2807972</v>
      </c>
      <c r="O12" s="67">
        <f t="shared" si="3"/>
        <v>499458.34333333327</v>
      </c>
      <c r="P12" s="163">
        <f t="shared" si="6"/>
        <v>2996750.0599999996</v>
      </c>
      <c r="Q12" s="164">
        <f t="shared" si="5"/>
        <v>2995379.51</v>
      </c>
      <c r="R12" s="29">
        <f t="shared" si="1"/>
        <v>400.12158667780318</v>
      </c>
      <c r="S12" s="5">
        <f>SUM($Q$7:$Q12)/T12+1</f>
        <v>665878.34333333327</v>
      </c>
      <c r="T12" s="17">
        <v>6</v>
      </c>
      <c r="U12" s="138">
        <f>B12</f>
        <v>45733</v>
      </c>
      <c r="V12" s="310">
        <v>1194.2</v>
      </c>
      <c r="W12" s="105"/>
      <c r="X12" s="167" t="e">
        <f>AVERAGE(W12:W20)</f>
        <v>#DIV/0!</v>
      </c>
      <c r="Y12" s="156">
        <f>Y11-K12-L12</f>
        <v>-2971726</v>
      </c>
      <c r="Z12" s="217">
        <f>AVERAGE(Y12:Y20)</f>
        <v>-2967426</v>
      </c>
      <c r="AA12" s="92"/>
    </row>
    <row r="13" spans="2:255">
      <c r="B13" s="116">
        <v>45734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-2000</v>
      </c>
      <c r="J13" s="63">
        <v>-200</v>
      </c>
      <c r="K13" s="170">
        <f t="shared" si="8"/>
        <v>-1900</v>
      </c>
      <c r="L13" s="171"/>
      <c r="M13" s="153"/>
      <c r="N13" s="149">
        <f t="shared" si="9"/>
        <v>-1900</v>
      </c>
      <c r="O13" s="67">
        <f t="shared" si="3"/>
        <v>831972.93857142853</v>
      </c>
      <c r="P13" s="163">
        <f t="shared" si="6"/>
        <v>5823810.5699999994</v>
      </c>
      <c r="Q13" s="164">
        <f t="shared" si="5"/>
        <v>2993479.51</v>
      </c>
      <c r="R13" s="29">
        <f t="shared" si="1"/>
        <v>599.9266541509254</v>
      </c>
      <c r="S13" s="5">
        <f>SUM($Q$7:$Q13)/T13</f>
        <v>998391.93857142853</v>
      </c>
      <c r="T13" s="17">
        <v>7</v>
      </c>
      <c r="U13" s="138">
        <f>B12+8</f>
        <v>45741</v>
      </c>
      <c r="V13" s="249"/>
      <c r="W13" s="105"/>
      <c r="X13" s="167"/>
      <c r="Y13" s="156">
        <f>Y12-K13-L13</f>
        <v>-2969826</v>
      </c>
      <c r="Z13" s="217"/>
      <c r="AA13" s="92"/>
      <c r="AB13" s="92"/>
    </row>
    <row r="14" spans="2:255">
      <c r="B14" s="116">
        <v>45735</v>
      </c>
      <c r="C14" s="14"/>
      <c r="D14" s="87">
        <v>-6613</v>
      </c>
      <c r="E14" s="87"/>
      <c r="F14" s="23"/>
      <c r="G14" s="26">
        <f>D14+E14+F14-E13-F13</f>
        <v>-6613</v>
      </c>
      <c r="H14" s="132">
        <v>300</v>
      </c>
      <c r="I14" s="63">
        <v>-2000</v>
      </c>
      <c r="J14" s="63">
        <v>-200</v>
      </c>
      <c r="K14" s="170">
        <f t="shared" si="8"/>
        <v>-1900</v>
      </c>
      <c r="L14" s="171"/>
      <c r="M14" s="154"/>
      <c r="N14" s="149">
        <f t="shared" si="9"/>
        <v>-8513</v>
      </c>
      <c r="O14" s="67">
        <f>P14/T14+1</f>
        <v>1080295.7599999998</v>
      </c>
      <c r="P14" s="163">
        <f t="shared" si="6"/>
        <v>8642358.0799999982</v>
      </c>
      <c r="Q14" s="164">
        <f t="shared" si="5"/>
        <v>2984966.51</v>
      </c>
      <c r="R14" s="29">
        <f t="shared" si="1"/>
        <v>749.15049363353933</v>
      </c>
      <c r="S14" s="5">
        <f>SUM($Q$7:$Q14)/T14+15</f>
        <v>1246728.7599999998</v>
      </c>
      <c r="T14" s="17">
        <v>8</v>
      </c>
      <c r="U14" s="4"/>
      <c r="V14" s="4"/>
      <c r="W14" s="105"/>
      <c r="X14" s="167"/>
      <c r="Y14" s="156">
        <f>Y13-K14-L14</f>
        <v>-2967926</v>
      </c>
      <c r="Z14" s="217"/>
      <c r="AA14" s="92"/>
    </row>
    <row r="15" spans="2:255">
      <c r="B15" s="116">
        <v>45736</v>
      </c>
      <c r="C15" s="14"/>
      <c r="D15" s="87"/>
      <c r="E15" s="87"/>
      <c r="F15" s="23"/>
      <c r="G15" s="26">
        <f>D15+E15+F15-E14-F14</f>
        <v>0</v>
      </c>
      <c r="H15" s="132">
        <v>300</v>
      </c>
      <c r="I15" s="63">
        <v>-2000</v>
      </c>
      <c r="J15" s="63">
        <v>-200</v>
      </c>
      <c r="K15" s="170">
        <f t="shared" si="8"/>
        <v>-1900</v>
      </c>
      <c r="L15" s="172"/>
      <c r="M15" s="153"/>
      <c r="N15" s="149">
        <f t="shared" si="9"/>
        <v>-1900</v>
      </c>
      <c r="O15" s="67">
        <f t="shared" si="3"/>
        <v>1273222.843333333</v>
      </c>
      <c r="P15" s="7">
        <f t="shared" si="6"/>
        <v>11459005.589999998</v>
      </c>
      <c r="Q15" s="164">
        <f t="shared" si="5"/>
        <v>2983066.51</v>
      </c>
      <c r="R15" s="29">
        <f t="shared" si="1"/>
        <v>865.07060091295648</v>
      </c>
      <c r="S15" s="5">
        <f>SUM($Q$7:$Q15)/T15</f>
        <v>1439641.843333333</v>
      </c>
      <c r="T15" s="17">
        <v>9</v>
      </c>
      <c r="U15" s="4"/>
      <c r="V15" s="4"/>
      <c r="W15" s="105"/>
      <c r="X15" s="167"/>
      <c r="Y15" s="156">
        <f>Y14-K15-L15</f>
        <v>-2966026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/>
      <c r="F16" s="23"/>
      <c r="G16" s="26">
        <f>D16+E16+F16-E15-F15</f>
        <v>0</v>
      </c>
      <c r="H16" s="132">
        <v>2800</v>
      </c>
      <c r="I16" s="63">
        <v>-2000</v>
      </c>
      <c r="J16" s="63">
        <v>-200</v>
      </c>
      <c r="K16" s="170">
        <f t="shared" si="8"/>
        <v>600</v>
      </c>
      <c r="L16" s="172"/>
      <c r="M16" s="153"/>
      <c r="N16" s="152">
        <f>L16+K16+G16+M16</f>
        <v>600</v>
      </c>
      <c r="O16" s="67">
        <f t="shared" si="3"/>
        <v>1427625.2099999997</v>
      </c>
      <c r="P16" s="70">
        <f t="shared" si="6"/>
        <v>14276252.099999998</v>
      </c>
      <c r="Q16" s="164">
        <f>Q15+N16-1</f>
        <v>2983665.51</v>
      </c>
      <c r="R16" s="71">
        <f t="shared" si="1"/>
        <v>957.84989093793365</v>
      </c>
      <c r="S16" s="72">
        <f>SUM($Q$7:$Q16)/T16</f>
        <v>1594044.2099999997</v>
      </c>
      <c r="T16" s="73">
        <v>10</v>
      </c>
      <c r="U16" s="218"/>
      <c r="V16" s="133"/>
      <c r="W16" s="105"/>
      <c r="X16" s="167"/>
      <c r="Y16" s="156">
        <f>Y15-K16-L16</f>
        <v>-2966626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1553954.419090909</v>
      </c>
      <c r="P17" s="7">
        <f t="shared" si="6"/>
        <v>17093498.609999999</v>
      </c>
      <c r="Q17" s="164">
        <f t="shared" ref="Q17:Q18" si="10">Q16+N17</f>
        <v>2983665.51</v>
      </c>
      <c r="R17" s="29">
        <f t="shared" si="1"/>
        <v>1033.7602191401877</v>
      </c>
      <c r="S17" s="5">
        <f>SUM($Q$7:$Q17)/T17</f>
        <v>1720373.419090909</v>
      </c>
      <c r="T17" s="18">
        <v>11</v>
      </c>
      <c r="U17" s="27"/>
      <c r="V17" s="136"/>
      <c r="W17" s="105"/>
      <c r="X17" s="167"/>
      <c r="Y17" s="156">
        <f t="shared" si="7"/>
        <v>-2966626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1659228.7599999998</v>
      </c>
      <c r="P18" s="7">
        <f t="shared" si="6"/>
        <v>19910745.119999997</v>
      </c>
      <c r="Q18" s="164">
        <f t="shared" si="10"/>
        <v>2983665.51</v>
      </c>
      <c r="R18" s="29">
        <f t="shared" si="1"/>
        <v>1097.0188259753993</v>
      </c>
      <c r="S18" s="5">
        <f>SUM($Q$7:$Q18)/T18</f>
        <v>1825647.7599999998</v>
      </c>
      <c r="T18" s="18">
        <v>12</v>
      </c>
      <c r="U18" s="27"/>
      <c r="V18" s="136"/>
      <c r="W18" s="105"/>
      <c r="X18" s="167"/>
      <c r="Y18" s="156">
        <f t="shared" si="7"/>
        <v>-2966626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-1000</v>
      </c>
      <c r="J19" s="63">
        <v>100</v>
      </c>
      <c r="K19" s="170">
        <f t="shared" si="8"/>
        <v>-600</v>
      </c>
      <c r="L19" s="171"/>
      <c r="M19" s="153"/>
      <c r="N19" s="149">
        <f t="shared" ref="N19:N41" si="11">L19+K19+G19+M19</f>
        <v>-600</v>
      </c>
      <c r="O19" s="67">
        <f t="shared" si="3"/>
        <v>1748260.9715384613</v>
      </c>
      <c r="P19" s="7">
        <f t="shared" si="6"/>
        <v>22727392.629999995</v>
      </c>
      <c r="Q19" s="164">
        <f>Q18+N19+1</f>
        <v>2983066.51</v>
      </c>
      <c r="R19" s="29">
        <f t="shared" si="1"/>
        <v>1150.517652154178</v>
      </c>
      <c r="S19" s="5">
        <f>SUM($Q$7:$Q19)/T19</f>
        <v>1914679.9715384613</v>
      </c>
      <c r="T19" s="18">
        <v>13</v>
      </c>
      <c r="U19" s="138">
        <f>B19</f>
        <v>45740</v>
      </c>
      <c r="V19" s="310"/>
      <c r="W19" s="105"/>
      <c r="X19" s="167" t="e">
        <f>AVERAGE(W19:W27)</f>
        <v>#DIV/0!</v>
      </c>
      <c r="Y19" s="156">
        <f>Y18-K19-L19</f>
        <v>-2966026</v>
      </c>
      <c r="Z19" s="217">
        <f>AVERAGE(Y19:Y27)</f>
        <v>-2965493.888888889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-1000</v>
      </c>
      <c r="J20" s="63">
        <v>100</v>
      </c>
      <c r="K20" s="170">
        <f>+H20+I20+J20</f>
        <v>-600</v>
      </c>
      <c r="L20" s="171"/>
      <c r="M20" s="153"/>
      <c r="N20" s="149">
        <f t="shared" si="11"/>
        <v>-600</v>
      </c>
      <c r="O20" s="67">
        <f t="shared" si="3"/>
        <v>1824531.3671428566</v>
      </c>
      <c r="P20" s="7">
        <f t="shared" si="6"/>
        <v>25543439.139999993</v>
      </c>
      <c r="Q20" s="164">
        <f>Q19+N20-1</f>
        <v>2982465.51</v>
      </c>
      <c r="R20" s="29">
        <f t="shared" si="1"/>
        <v>1196.3479934039121</v>
      </c>
      <c r="S20" s="5">
        <f>SUM($Q$7:$Q20)/T20</f>
        <v>1990950.3671428566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-2965426</v>
      </c>
      <c r="Z20" s="217"/>
      <c r="AA20" s="92"/>
      <c r="AB20" s="92"/>
    </row>
    <row r="21" spans="2:31">
      <c r="B21" s="116">
        <v>45742</v>
      </c>
      <c r="C21" s="14"/>
      <c r="D21" s="87">
        <v>-11027</v>
      </c>
      <c r="E21" s="87"/>
      <c r="F21" s="23"/>
      <c r="G21" s="26">
        <f>D21+E21+F21-E20-F20</f>
        <v>-11027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-11027</v>
      </c>
      <c r="O21" s="67">
        <f t="shared" si="3"/>
        <v>1889897.1766666661</v>
      </c>
      <c r="P21" s="7">
        <f t="shared" si="6"/>
        <v>28348457.649999991</v>
      </c>
      <c r="Q21" s="164">
        <f>Q20+N21-1</f>
        <v>2971437.51</v>
      </c>
      <c r="R21" s="29">
        <f t="shared" si="1"/>
        <v>1235.6258460071663</v>
      </c>
      <c r="S21" s="5">
        <f>SUM($Q$7:$Q21)/T21</f>
        <v>2056316.1766666661</v>
      </c>
      <c r="T21" s="18">
        <v>15</v>
      </c>
      <c r="U21" s="4"/>
      <c r="V21" s="131"/>
      <c r="W21" s="105"/>
      <c r="X21" s="167"/>
      <c r="Y21" s="156">
        <f>Y20-K21-L21</f>
        <v>-2965426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1947092.4474999993</v>
      </c>
      <c r="P22" s="7">
        <f t="shared" si="6"/>
        <v>31153479.159999989</v>
      </c>
      <c r="Q22" s="164">
        <f>Q21+N22+3</f>
        <v>2971440.51</v>
      </c>
      <c r="R22" s="29">
        <f t="shared" si="1"/>
        <v>1269.9940797024374</v>
      </c>
      <c r="S22" s="5">
        <f>SUM($Q$7:$Q22)/T22</f>
        <v>2113511.4474999993</v>
      </c>
      <c r="T22" s="18">
        <v>16</v>
      </c>
      <c r="U22" s="4"/>
      <c r="V22" s="131"/>
      <c r="W22" s="105"/>
      <c r="X22" s="167"/>
      <c r="Y22" s="156">
        <f>Y21-K22-L22-1</f>
        <v>-2965427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1997558.8041176463</v>
      </c>
      <c r="P23" s="7">
        <f t="shared" si="6"/>
        <v>33958499.669999987</v>
      </c>
      <c r="Q23" s="164">
        <f>Q22+N23-1</f>
        <v>2971439.51</v>
      </c>
      <c r="R23" s="29">
        <f t="shared" si="1"/>
        <v>1300.3189564398574</v>
      </c>
      <c r="S23" s="5">
        <f>SUM($Q$7:$Q23)/T23</f>
        <v>2163977.8041176461</v>
      </c>
      <c r="T23" s="18">
        <v>17</v>
      </c>
      <c r="U23" s="27"/>
      <c r="V23" s="135"/>
      <c r="W23" s="105"/>
      <c r="X23" s="167"/>
      <c r="Y23" s="156">
        <f>Y22-K23-L23-1</f>
        <v>-2965428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2042417.7877777768</v>
      </c>
      <c r="P24" s="7">
        <f t="shared" si="6"/>
        <v>36763520.179999985</v>
      </c>
      <c r="Q24" s="164">
        <f t="shared" ref="Q24:Q25" si="14">Q23+N24</f>
        <v>2971439.51</v>
      </c>
      <c r="R24" s="29">
        <f t="shared" si="1"/>
        <v>1327.2744024286751</v>
      </c>
      <c r="S24" s="5">
        <f>SUM($Q$7:$Q24)/T24</f>
        <v>2208836.7877777768</v>
      </c>
      <c r="T24" s="18">
        <v>18</v>
      </c>
      <c r="U24" s="4"/>
      <c r="V24" s="135"/>
      <c r="W24" s="105"/>
      <c r="X24" s="167"/>
      <c r="Y24" s="156">
        <f t="shared" ref="Y24:Y41" si="15">Y23-K24-L24</f>
        <v>-2965428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2082554.7731578939</v>
      </c>
      <c r="P25" s="7">
        <f t="shared" si="6"/>
        <v>39568540.689999983</v>
      </c>
      <c r="Q25" s="164">
        <f t="shared" si="14"/>
        <v>2971439.51</v>
      </c>
      <c r="R25" s="29">
        <f t="shared" si="1"/>
        <v>1351.3924330502489</v>
      </c>
      <c r="S25" s="5">
        <f>SUM($Q$7:$Q25)/T25</f>
        <v>2248973.7731578937</v>
      </c>
      <c r="T25" s="18">
        <v>19</v>
      </c>
      <c r="U25" s="4"/>
      <c r="V25" s="131"/>
      <c r="W25" s="105"/>
      <c r="X25" s="167"/>
      <c r="Y25" s="156">
        <f t="shared" si="15"/>
        <v>-2965428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2118678.0599999991</v>
      </c>
      <c r="P26" s="7">
        <f t="shared" si="6"/>
        <v>42373561.199999981</v>
      </c>
      <c r="Q26" s="164">
        <f>Q25+N26</f>
        <v>2971439.51</v>
      </c>
      <c r="R26" s="29">
        <f t="shared" si="1"/>
        <v>1373.0986606096656</v>
      </c>
      <c r="S26" s="5">
        <f>SUM($Q$7:$Q26)/T26</f>
        <v>2285097.0599999991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-2965428</v>
      </c>
      <c r="Z26" s="217">
        <f>AVERAGE(Y26:Y34)</f>
        <v>-2965427.777777778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2151361.0814285702</v>
      </c>
      <c r="P27" s="7">
        <f t="shared" si="6"/>
        <v>45178582.709999979</v>
      </c>
      <c r="Q27" s="164">
        <f>Q26+N27+1</f>
        <v>2971440.51</v>
      </c>
      <c r="R27" s="29">
        <f t="shared" si="1"/>
        <v>1392.738257908394</v>
      </c>
      <c r="S27" s="5">
        <f>SUM($Q$7:$Q27)/T27+1</f>
        <v>2317781.0814285702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-2965428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2181072.8281818172</v>
      </c>
      <c r="P28" s="7">
        <f t="shared" si="6"/>
        <v>47983602.219999976</v>
      </c>
      <c r="Q28" s="164">
        <f>Q27+N28-2</f>
        <v>2971438.51</v>
      </c>
      <c r="R28" s="29">
        <f t="shared" si="1"/>
        <v>1410.5918363779481</v>
      </c>
      <c r="S28" s="5">
        <f>SUM($Q$7:$Q28)/T28+1</f>
        <v>2347492.8281818172</v>
      </c>
      <c r="T28" s="18">
        <v>22</v>
      </c>
      <c r="U28" s="4"/>
      <c r="V28" s="131"/>
      <c r="W28" s="105"/>
      <c r="X28" s="167"/>
      <c r="Y28" s="156">
        <f>Y27-K28-L28+2</f>
        <v>-2965426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2208201.0317391292</v>
      </c>
      <c r="P29" s="7">
        <f t="shared" si="6"/>
        <v>50788623.729999974</v>
      </c>
      <c r="Q29" s="164">
        <f>Q28+N29+2</f>
        <v>2971440.51</v>
      </c>
      <c r="R29" s="29">
        <f t="shared" si="1"/>
        <v>1426.8923811218247</v>
      </c>
      <c r="S29" s="5">
        <f>SUM($Q$7:$Q29)/T29</f>
        <v>2374620.0317391292</v>
      </c>
      <c r="T29" s="18">
        <v>23</v>
      </c>
      <c r="U29" s="4"/>
      <c r="V29" s="131"/>
      <c r="W29" s="105"/>
      <c r="X29" s="167"/>
      <c r="Y29" s="156">
        <f>Y28-K29-L29-2</f>
        <v>-2965428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2233068.5516666654</v>
      </c>
      <c r="P30" s="7">
        <f t="shared" si="6"/>
        <v>53593645.239999972</v>
      </c>
      <c r="Q30" s="164">
        <f>Q29+N30</f>
        <v>2971440.51</v>
      </c>
      <c r="R30" s="29">
        <f t="shared" si="1"/>
        <v>1441.8350979555612</v>
      </c>
      <c r="S30" s="5">
        <f>SUM($Q$7:$Q30)/T30</f>
        <v>2399487.5516666654</v>
      </c>
      <c r="T30" s="18">
        <v>24</v>
      </c>
      <c r="U30" s="4"/>
      <c r="V30" s="131"/>
      <c r="W30" s="105"/>
      <c r="X30" s="167"/>
      <c r="Y30" s="156">
        <f t="shared" si="15"/>
        <v>-2965428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2255946.669999999</v>
      </c>
      <c r="P31" s="7">
        <f t="shared" si="6"/>
        <v>56398666.74999997</v>
      </c>
      <c r="Q31" s="164">
        <f t="shared" ref="Q31:Q39" si="18">Q30+N31</f>
        <v>2971440.51</v>
      </c>
      <c r="R31" s="29">
        <f t="shared" si="1"/>
        <v>1455.5823974425991</v>
      </c>
      <c r="S31" s="5">
        <f>SUM($Q$7:$Q31)/T31</f>
        <v>2422365.669999999</v>
      </c>
      <c r="T31" s="18">
        <v>25</v>
      </c>
      <c r="U31" s="4"/>
      <c r="V31" s="137"/>
      <c r="W31" s="105"/>
      <c r="X31" s="167"/>
      <c r="Y31" s="156">
        <f t="shared" si="15"/>
        <v>-2965428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2277064.9330769219</v>
      </c>
      <c r="P32" s="7">
        <f t="shared" si="6"/>
        <v>59203688.259999968</v>
      </c>
      <c r="Q32" s="164">
        <f t="shared" si="18"/>
        <v>2971440.51</v>
      </c>
      <c r="R32" s="29">
        <f t="shared" si="1"/>
        <v>1468.2722123537108</v>
      </c>
      <c r="S32" s="5">
        <f>SUM($Q$7:$Q32)/T32</f>
        <v>2443483.9330769219</v>
      </c>
      <c r="T32" s="18">
        <v>26</v>
      </c>
      <c r="U32" s="27"/>
      <c r="V32" s="137"/>
      <c r="W32" s="105"/>
      <c r="X32" s="167"/>
      <c r="Y32" s="156">
        <f t="shared" si="15"/>
        <v>-2965428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2296618.8803703692</v>
      </c>
      <c r="P33" s="7">
        <f t="shared" si="6"/>
        <v>62008709.769999966</v>
      </c>
      <c r="Q33" s="164">
        <f>Q32+N33</f>
        <v>2971440.51</v>
      </c>
      <c r="R33" s="29">
        <f t="shared" si="1"/>
        <v>1480.0220409751105</v>
      </c>
      <c r="S33" s="5">
        <f>SUM($Q$7:$Q33)/T33</f>
        <v>2463037.8803703692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-2965428</v>
      </c>
      <c r="Z33" s="217">
        <f>AVERAGE(Y33:Y41)</f>
        <v>-2965429.3333333335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2314776.1171428557</v>
      </c>
      <c r="P34" s="7">
        <f t="shared" si="6"/>
        <v>64813731.279999964</v>
      </c>
      <c r="Q34" s="164">
        <f>Q33+N34</f>
        <v>2971440.51</v>
      </c>
      <c r="R34" s="29">
        <f t="shared" si="1"/>
        <v>1490.9325961235534</v>
      </c>
      <c r="S34" s="5">
        <f>SUM($Q$7:$Q34)/T34</f>
        <v>2481195.1171428561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-2965428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2331681.130689654</v>
      </c>
      <c r="P35" s="7">
        <f t="shared" si="6"/>
        <v>67618752.789999962</v>
      </c>
      <c r="Q35" s="164">
        <f>Q34+N35</f>
        <v>2971440.51</v>
      </c>
      <c r="R35" s="29">
        <f t="shared" si="1"/>
        <v>1501.0906991927932</v>
      </c>
      <c r="S35" s="5">
        <f>SUM($Q$7:$Q35)/T35</f>
        <v>2498100.1306896545</v>
      </c>
      <c r="T35" s="18">
        <v>29</v>
      </c>
      <c r="U35" s="4"/>
      <c r="V35" s="131"/>
      <c r="W35" s="105"/>
      <c r="X35" s="167"/>
      <c r="Y35" s="156">
        <f>Y34-K35-L35</f>
        <v>-2965428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2347459.1766666654</v>
      </c>
      <c r="P36" s="7">
        <f t="shared" si="6"/>
        <v>70423775.299999967</v>
      </c>
      <c r="Q36" s="164">
        <f>Q35+N36+1</f>
        <v>2971441.51</v>
      </c>
      <c r="R36" s="29">
        <f t="shared" si="1"/>
        <v>1510.5722163134417</v>
      </c>
      <c r="S36" s="5">
        <f>SUM($Q$7:$Q36)/T36+1</f>
        <v>2513879.1766666663</v>
      </c>
      <c r="T36" s="18">
        <v>30</v>
      </c>
      <c r="U36" s="4"/>
      <c r="V36" s="136"/>
      <c r="W36" s="105"/>
      <c r="X36" s="167"/>
      <c r="Y36" s="156">
        <f>Y35-K36-L36-2</f>
        <v>-2965430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2362219.3164516119</v>
      </c>
      <c r="P37" s="7">
        <f t="shared" si="6"/>
        <v>73228798.809999973</v>
      </c>
      <c r="Q37" s="164">
        <f>Q36+N37+1</f>
        <v>2971442.51</v>
      </c>
      <c r="R37" s="29">
        <f t="shared" si="1"/>
        <v>1519.4414799101139</v>
      </c>
      <c r="S37" s="5">
        <f>SUM($Q$7:$Q37)/T37+1</f>
        <v>2528639.3164516124</v>
      </c>
      <c r="T37" s="18">
        <v>31</v>
      </c>
      <c r="U37" s="27"/>
      <c r="V37" s="137"/>
      <c r="W37" s="105"/>
      <c r="X37" s="167"/>
      <c r="Y37" s="156">
        <f t="shared" si="15"/>
        <v>-2965430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2376056.9474999993</v>
      </c>
      <c r="P38" s="7">
        <f t="shared" si="6"/>
        <v>76033822.319999978</v>
      </c>
      <c r="Q38" s="164">
        <f t="shared" si="18"/>
        <v>2971442.51</v>
      </c>
      <c r="R38" s="29">
        <f t="shared" si="1"/>
        <v>1527.7558136390676</v>
      </c>
      <c r="S38" s="5">
        <f>SUM($Q$7:$Q38)/T38</f>
        <v>2542475.9474999998</v>
      </c>
      <c r="T38" s="18">
        <v>32</v>
      </c>
      <c r="U38" s="27"/>
      <c r="V38" s="137"/>
      <c r="W38" s="105"/>
      <c r="X38" s="167"/>
      <c r="Y38" s="156">
        <f t="shared" si="15"/>
        <v>-2965430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2389055.9342424236</v>
      </c>
      <c r="P39" s="7">
        <f t="shared" si="6"/>
        <v>78838845.829999983</v>
      </c>
      <c r="Q39" s="164">
        <f t="shared" si="18"/>
        <v>2971442.51</v>
      </c>
      <c r="R39" s="29">
        <f t="shared" si="1"/>
        <v>1535.5668128293189</v>
      </c>
      <c r="S39" s="5">
        <f>SUM($Q$7:$Q39)/T39</f>
        <v>2555474.9342424241</v>
      </c>
      <c r="T39" s="18">
        <v>33</v>
      </c>
      <c r="U39" s="27"/>
      <c r="V39" s="137"/>
      <c r="W39" s="105"/>
      <c r="X39" s="167"/>
      <c r="Y39" s="156">
        <f t="shared" si="15"/>
        <v>-2965430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2401290.3041176465</v>
      </c>
      <c r="P40" s="7">
        <f t="shared" si="6"/>
        <v>81643870.339999989</v>
      </c>
      <c r="Q40" s="164">
        <f>Q39+N40+1</f>
        <v>2971443.51</v>
      </c>
      <c r="R40" s="29">
        <f t="shared" si="1"/>
        <v>1542.9183591522885</v>
      </c>
      <c r="S40" s="5">
        <f>SUM($Q$7:$Q40)/T40</f>
        <v>2567709.304117647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-2965430</v>
      </c>
      <c r="Z40" s="217">
        <f>AVERAGE(Y40:Y48)</f>
        <v>-2965430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2412825.5099999998</v>
      </c>
      <c r="P41" s="7">
        <f t="shared" si="6"/>
        <v>84448892.849999994</v>
      </c>
      <c r="Q41" s="164">
        <f>Q40+N41-2</f>
        <v>2971441.51</v>
      </c>
      <c r="R41" s="29">
        <f t="shared" si="1"/>
        <v>1549.8497827772071</v>
      </c>
      <c r="S41" s="5">
        <f>SUM($Q$7:$Q41)/T41</f>
        <v>2579244.5100000002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-2965430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2423719.8155555557</v>
      </c>
      <c r="P42" s="7">
        <f t="shared" si="6"/>
        <v>87253913.359999999</v>
      </c>
      <c r="Q42" s="164">
        <f t="shared" ref="Q42:Q47" si="25">Q41+N42-2</f>
        <v>2971439.51</v>
      </c>
      <c r="R42" s="29">
        <f t="shared" si="1"/>
        <v>1556.3960939289118</v>
      </c>
      <c r="S42" s="5">
        <f>SUM($Q$7:$Q42)/T42</f>
        <v>2590138.8155555557</v>
      </c>
      <c r="T42" s="18">
        <v>36</v>
      </c>
      <c r="U42" s="138"/>
      <c r="V42" s="131"/>
      <c r="W42" s="105"/>
      <c r="X42" s="167"/>
      <c r="Y42" s="156">
        <f t="shared" ref="Y42:Y48" si="26">Y41-K42-L42</f>
        <v>-2965430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2434025.185675676</v>
      </c>
      <c r="P43" s="7">
        <f t="shared" si="6"/>
        <v>90058931.870000005</v>
      </c>
      <c r="Q43" s="164">
        <f t="shared" si="25"/>
        <v>2971437.51</v>
      </c>
      <c r="R43" s="29">
        <f t="shared" si="1"/>
        <v>1562.5885179430688</v>
      </c>
      <c r="S43" s="5">
        <f>SUM($Q$7:$Q43)/T43</f>
        <v>2600444.185675676</v>
      </c>
      <c r="T43" s="18">
        <v>37</v>
      </c>
      <c r="U43" s="138"/>
      <c r="V43" s="131"/>
      <c r="W43" s="105"/>
      <c r="X43" s="167"/>
      <c r="Y43" s="156">
        <f t="shared" si="26"/>
        <v>-2965430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2443788.115263158</v>
      </c>
      <c r="P44" s="7">
        <f t="shared" si="6"/>
        <v>92863948.38000001</v>
      </c>
      <c r="Q44" s="164">
        <f t="shared" si="25"/>
        <v>2971435.51</v>
      </c>
      <c r="R44" s="29">
        <f t="shared" si="1"/>
        <v>1568.4549932779059</v>
      </c>
      <c r="S44" s="5">
        <f>SUM($Q$7:$Q44)/T44</f>
        <v>2610207.1152631585</v>
      </c>
      <c r="T44" s="18">
        <v>38</v>
      </c>
      <c r="U44" s="138"/>
      <c r="V44" s="131"/>
      <c r="W44" s="105"/>
      <c r="X44" s="167"/>
      <c r="Y44" s="156">
        <f t="shared" si="26"/>
        <v>-2965430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2453050.3305128207</v>
      </c>
      <c r="P45" s="7">
        <f t="shared" si="6"/>
        <v>95668962.890000015</v>
      </c>
      <c r="Q45" s="164">
        <f t="shared" si="25"/>
        <v>2971433.51</v>
      </c>
      <c r="R45" s="29">
        <f t="shared" si="1"/>
        <v>1574.0205929087551</v>
      </c>
      <c r="S45" s="5">
        <f>SUM($Q$7:$Q45)/T45</f>
        <v>2619469.3305128212</v>
      </c>
      <c r="T45" s="18">
        <v>39</v>
      </c>
      <c r="U45" s="138"/>
      <c r="V45" s="131"/>
      <c r="W45" s="105"/>
      <c r="X45" s="167"/>
      <c r="Y45" s="156">
        <f t="shared" si="26"/>
        <v>-2965430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2461849.3850000007</v>
      </c>
      <c r="P46" s="7">
        <f t="shared" si="6"/>
        <v>98473975.400000021</v>
      </c>
      <c r="Q46" s="164">
        <f t="shared" si="25"/>
        <v>2971431.51</v>
      </c>
      <c r="R46" s="29">
        <f t="shared" si="1"/>
        <v>1579.3078825134155</v>
      </c>
      <c r="S46" s="5">
        <f>SUM($Q$7:$Q46)/T46</f>
        <v>2628268.3850000007</v>
      </c>
      <c r="T46" s="18">
        <v>40</v>
      </c>
      <c r="U46" s="138"/>
      <c r="V46" s="131"/>
      <c r="W46" s="105"/>
      <c r="X46" s="167"/>
      <c r="Y46" s="156">
        <f t="shared" si="26"/>
        <v>-2965430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2470219.1685365862</v>
      </c>
      <c r="P47" s="7">
        <f t="shared" si="6"/>
        <v>101278985.91000003</v>
      </c>
      <c r="Q47" s="164">
        <f t="shared" si="25"/>
        <v>2971429.51</v>
      </c>
      <c r="R47" s="29">
        <f t="shared" si="1"/>
        <v>1584.3372262401444</v>
      </c>
      <c r="S47" s="5">
        <f>SUM($Q$7:$Q47)/T47</f>
        <v>2636638.1685365862</v>
      </c>
      <c r="T47" s="18">
        <v>41</v>
      </c>
      <c r="U47" s="138"/>
      <c r="V47" s="131"/>
      <c r="W47" s="105"/>
      <c r="X47" s="167"/>
      <c r="Y47" s="156">
        <f t="shared" si="26"/>
        <v>-2965430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2478190.3433333342</v>
      </c>
      <c r="P48" s="7">
        <f t="shared" si="6"/>
        <v>104083994.42000003</v>
      </c>
      <c r="Q48" s="164">
        <f>Q47+N48-2</f>
        <v>2971427.51</v>
      </c>
      <c r="R48" s="29">
        <f t="shared" si="1"/>
        <v>1589.1270487945094</v>
      </c>
      <c r="S48" s="5">
        <f>SUM($Q$7:$Q48)/T48</f>
        <v>2644609.3433333347</v>
      </c>
      <c r="T48" s="18">
        <v>42</v>
      </c>
      <c r="U48" s="138"/>
      <c r="V48" s="131"/>
      <c r="W48" s="105"/>
      <c r="X48" s="167"/>
      <c r="Y48" s="156">
        <f t="shared" si="26"/>
        <v>-2965430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99"/>
  <sheetViews>
    <sheetView topLeftCell="A5473" workbookViewId="0">
      <selection activeCell="B5496" sqref="B5496:C549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2025-03-17T10:34:11Z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